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D:\ME GAU\DANH GIA QUY\ĐÁNH GIÁ CHUYÊN MÔN NGHIỆP VỤ GV\"/>
    </mc:Choice>
  </mc:AlternateContent>
  <xr:revisionPtr revIDLastSave="0" documentId="13_ncr:1_{3A9C15FD-BA56-4BAC-BDCF-06B5BE1D5FE9}"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 name="Sheet4" sheetId="4"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6" i="1" l="1"/>
  <c r="H75" i="1"/>
  <c r="H74" i="1"/>
  <c r="H73" i="1"/>
  <c r="H72" i="1"/>
  <c r="H71" i="1"/>
  <c r="H68" i="1"/>
  <c r="H69" i="1"/>
  <c r="H70" i="1"/>
  <c r="H67" i="1"/>
  <c r="H66" i="1"/>
  <c r="H65" i="1"/>
  <c r="H64" i="1"/>
  <c r="H63" i="1"/>
  <c r="H62" i="1"/>
  <c r="H61" i="1"/>
  <c r="H60" i="1"/>
  <c r="H59" i="1"/>
  <c r="H58" i="1"/>
  <c r="H56" i="1"/>
  <c r="H57" i="1"/>
  <c r="H55" i="1"/>
  <c r="H54" i="1"/>
  <c r="H53" i="1"/>
  <c r="H52" i="1"/>
  <c r="H51" i="1"/>
  <c r="H50" i="1"/>
  <c r="H49" i="1"/>
  <c r="H48" i="1"/>
  <c r="H47" i="1"/>
  <c r="H46" i="1"/>
  <c r="H45" i="1"/>
  <c r="H42" i="1"/>
  <c r="H43" i="1"/>
  <c r="H44" i="1"/>
  <c r="H41" i="1"/>
  <c r="H40" i="1"/>
  <c r="H35" i="1"/>
  <c r="H36" i="1"/>
  <c r="H37" i="1"/>
  <c r="H38" i="1"/>
  <c r="H39" i="1"/>
  <c r="H34" i="1"/>
  <c r="H33" i="1"/>
  <c r="H32" i="1"/>
  <c r="H31" i="1"/>
  <c r="H30" i="1"/>
  <c r="H29" i="1"/>
  <c r="H28" i="1"/>
  <c r="H27" i="1"/>
  <c r="H26" i="1"/>
  <c r="H18" i="1"/>
  <c r="H19" i="1"/>
  <c r="H20" i="1"/>
  <c r="H21" i="1"/>
  <c r="H22" i="1"/>
  <c r="H23" i="1"/>
  <c r="H24" i="1"/>
  <c r="H25" i="1"/>
  <c r="H17" i="1"/>
  <c r="H16" i="1"/>
  <c r="H15" i="1"/>
  <c r="G77" i="1"/>
  <c r="G65" i="1"/>
  <c r="G74" i="1"/>
  <c r="G71" i="1"/>
  <c r="G66" i="1"/>
  <c r="G29" i="1"/>
  <c r="G62" i="1"/>
  <c r="G59" i="1"/>
  <c r="G54" i="1"/>
  <c r="G51" i="1"/>
  <c r="G48" i="1"/>
  <c r="G45" i="1"/>
  <c r="G40" i="1"/>
  <c r="G33" i="1"/>
  <c r="G30" i="1"/>
  <c r="G15" i="1"/>
  <c r="G26" i="1"/>
  <c r="G23" i="1"/>
  <c r="G16" i="1"/>
  <c r="F51" i="1" l="1"/>
  <c r="F29" i="1"/>
  <c r="F77" i="1"/>
  <c r="F65" i="1"/>
  <c r="F74" i="1"/>
  <c r="F71" i="1"/>
  <c r="F66" i="1"/>
  <c r="F62" i="1"/>
  <c r="F59" i="1"/>
  <c r="F54" i="1"/>
  <c r="F48" i="1"/>
  <c r="F45" i="1"/>
  <c r="F40" i="1"/>
  <c r="F33" i="1"/>
  <c r="F30" i="1"/>
  <c r="F15" i="1"/>
  <c r="F26" i="1"/>
  <c r="F23" i="1"/>
  <c r="F16" i="1"/>
</calcChain>
</file>

<file path=xl/sharedStrings.xml><?xml version="1.0" encoding="utf-8"?>
<sst xmlns="http://schemas.openxmlformats.org/spreadsheetml/2006/main" count="165" uniqueCount="123">
  <si>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</si>
  <si>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</si>
  <si>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</si>
  <si>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</si>
  <si>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</si>
  <si>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</si>
  <si>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</si>
  <si>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</si>
  <si>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</si>
  <si>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</si>
  <si>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</si>
  <si>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</si>
  <si>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</si>
  <si>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</si>
  <si>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</si>
  <si>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</si>
  <si>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</si>
  <si>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</si>
  <si>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</si>
  <si>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</si>
  <si>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</si>
  <si>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</si>
  <si>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</si>
  <si>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</si>
  <si>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</si>
  <si>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</si>
  <si>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</si>
  <si>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</si>
  <si>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</si>
  <si>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</si>
  <si>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</si>
  <si>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</si>
  <si>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</si>
  <si>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</si>
  <si>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</si>
  <si>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</si>
  <si>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</si>
  <si>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</si>
  <si>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</si>
  <si>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</si>
  <si>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</si>
  <si>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</si>
  <si>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</si>
  <si>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</si>
  <si>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</si>
  <si>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</si>
  <si>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</si>
  <si>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</si>
  <si>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</si>
  <si>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</si>
  <si>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</si>
  <si>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</si>
  <si>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</si>
  <si>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</si>
  <si>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</si>
  <si>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</si>
  <si>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</si>
  <si>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</si>
  <si>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</si>
  <si>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</si>
  <si>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</si>
  <si>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</si>
  <si>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</si>
  <si>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</si>
  <si>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</si>
  <si>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</si>
  <si>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</si>
  <si>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</si>
  <si>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</si>
  <si>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</si>
  <si>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</si>
  <si>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</si>
  <si>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</si>
  <si>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</si>
  <si>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</si>
  <si>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</si>
  <si>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</si>
  <si>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</si>
  <si>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Khoa, tổ bộ môn: Khoa học Cơ bản, tổ Anh văn</t>
  </si>
  <si>
    <t>Kết quả dư giờ Tốt</t>
  </si>
  <si>
    <t>Bài dạy Powerpoints</t>
  </si>
  <si>
    <t>Lịch giảng dạy</t>
  </si>
  <si>
    <t>Giáo án các học phần</t>
  </si>
  <si>
    <t>Đúng quy định.</t>
  </si>
  <si>
    <t>Thực hiện đúng, đủ.</t>
  </si>
  <si>
    <t>- Thực hiện đúng, đủ và đúng hạn các hồ sơ dạy học theo yêu cầu.</t>
  </si>
  <si>
    <t>- Có hồ sơ lưu của cá nhân GV ở Khoa, Tổ chuyên môn theo quy định.</t>
  </si>
  <si>
    <t>- Xây dựng kế hoạch SHCN lớp đúng, đủ các nội dung;</t>
  </si>
  <si>
    <t>- Thực hiện đúng kế hoạch, giáo án.
- Thực hiện tốt công tác GVCN;</t>
  </si>
  <si>
    <t>- Thực hiện tốt công tác GVCN,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</si>
  <si>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</si>
  <si>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</si>
  <si>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Thực hiện tốt công tác GVCN.</t>
  </si>
  <si>
    <t xml:space="preserve">- Có tham gia dự giờ đồng nghiệp và thực hiện đúng, đủ các hồ sơ yêu cầu về công tác dự giờ;
</t>
  </si>
  <si>
    <t>- Tham gia và hoàn thành các khóa đào tạo về chuyên môn, nghiệp vụ do đơn vị cử đi hoặc đơn vị tổ chức: Lớp BTEC.</t>
  </si>
  <si>
    <t>- Tham gia đầy đủ các buổi học tập, sinh hoạt chuyên môn do khoa, trường tổ chức (có xác nhận và báo cáo)
- Tự tham gia học tập, sinh hoạt về chuyên môn, nghiệp vụ: Lớp Giảng viên chính.</t>
  </si>
  <si>
    <t>PHIẾU ĐÁNH GIÁ, XẾP LOẠI CHUYÊN MÔN, NGHIỆP VỤ CỦA NHÀ GIÁO
Năm học 2019-2020</t>
  </si>
  <si>
    <t xml:space="preserve">                                                Cấp trình độ giảng dạy: Cao đẳng </t>
  </si>
  <si>
    <t xml:space="preserve">                                                Nhiệm vụ được phân công giảng dạy (Lý thuyết, thực hành, tích hợp): Lý thuyết </t>
  </si>
  <si>
    <t>Dạy hp AVCN Nhiệt lạnh</t>
  </si>
  <si>
    <t xml:space="preserve"> Máy dạy Listening</t>
  </si>
  <si>
    <t>Bằng tốt nghiệp đại học
Chứng chỉ nghiệp vụ sư phạm</t>
  </si>
  <si>
    <t>Quản lý lớp tốt.
Sử dụng ti vi, máy tính, máy dạy Listening.</t>
  </si>
  <si>
    <t>Chứng chỉ Nghiên cứu 
khoa học.</t>
  </si>
  <si>
    <t>Chứng chỉ tin học B</t>
  </si>
  <si>
    <t>92,3%</t>
  </si>
  <si>
    <t>Bằng tốt nghiệp đại học.
Chứng chỉ nghiệp vụ sư phạm</t>
  </si>
  <si>
    <t>19 năm</t>
  </si>
  <si>
    <t>83,3%</t>
  </si>
  <si>
    <t>87,5%</t>
  </si>
  <si>
    <t>68,8%</t>
  </si>
  <si>
    <t>Tham gia hướng dẫn Sv
 đi thực tập</t>
  </si>
  <si>
    <t xml:space="preserve">                                                 Họ và tên giảng viên:  NGUYỄN THI THU TÂM</t>
  </si>
  <si>
    <t>Tham gia xây dựng đcct AVCB K19.</t>
  </si>
  <si>
    <t>cập nhật chuyên môn theo xu hướng của ngành thích ứng với nhu cầu của XH</t>
  </si>
  <si>
    <t>tổ chức các hoạt động theo tính chất môn học được phân công.</t>
  </si>
  <si>
    <t>Giảng dạy môn Ngữ Pháp, AVCN Nhiệt lạnh</t>
  </si>
  <si>
    <t>Giảng dạy AVCB K18</t>
  </si>
  <si>
    <t>Chứng chỉ ngoại ngữ 2</t>
  </si>
  <si>
    <t>Kế hoạch giảng dạy, giáo án, bài giảng thể hiện rõ các phương pháp dạy tích cực phát triển năng lực tự học của HSSV: như làm việc nhóm, thuyết trình, phản biện.</t>
  </si>
  <si>
    <t>trao đổi, tư vấn cho SV các vấn đề khó khăn liên quan đến học tập.</t>
  </si>
  <si>
    <t>A</t>
  </si>
  <si>
    <t>ngoại ngữ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</si>
</sst>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3" fontId="19" fillId="0" borderId="0" applyFont="0" applyFill="0" applyBorder="0" applyAlignment="0" applyProtection="0"/>
  </cellStyleXfs>
  <cellXfs count="6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49" fontId="5" fillId="2" borderId="1" xfId="0" applyNumberFormat="1" applyFont="1" applyFill="1" applyBorder="1" applyAlignment="1">
      <alignment horizontal="center" vertical="center" wrapText="1"/>
    </xf>
    <xf numFmtId="14" fontId="1" fillId="6" borderId="1" xfId="0" applyNumberFormat="1" applyFont="1" applyFill="1" applyBorder="1" applyAlignment="1">
      <alignment horizontal="center" vertical="center" wrapText="1"/>
    </xf>
    <xf numFmtId="1" fontId="10" fillId="0" borderId="4"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wrapText="1"/>
    </xf>
    <xf numFmtId="49" fontId="2" fillId="2" borderId="1" xfId="0" applyNumberFormat="1" applyFont="1" applyFill="1" applyBorder="1" applyAlignment="1">
      <alignment horizontal="center" vertical="center" wrapText="1"/>
    </xf>
    <xf numFmtId="0" fontId="2" fillId="0" borderId="0" xfId="0" applyFont="1"/>
    <xf numFmtId="0" fontId="5" fillId="0" borderId="0" xfId="0" applyFont="1" applyAlignment="1">
      <alignment wrapText="1"/>
    </xf>
    <xf numFmtId="164" fontId="9" fillId="4" borderId="1" xfId="0" applyNumberFormat="1" applyFont="1" applyFill="1" applyBorder="1" applyAlignment="1">
      <alignment horizontal="center" vertical="center" wrapText="1"/>
    </xf>
    <xf numFmtId="0" fontId="14" fillId="0" borderId="0" xfId="0" applyFont="1" applyAlignment="1">
      <alignment horizontal="center" wrapText="1"/>
    </xf>
    <xf numFmtId="0" fontId="15" fillId="0" borderId="0" xfId="0" applyFont="1" applyAlignment="1">
      <alignment vertical="center" wrapText="1"/>
    </xf>
    <xf numFmtId="0" fontId="15" fillId="0" borderId="0" xfId="0" applyFont="1" applyAlignment="1">
      <alignment vertic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166" fontId="1" fillId="8" borderId="1" xfId="1"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1568"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KHOA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9"/>
  <sheetViews>
    <sheetView tabSelected="1" topLeftCell="A49" zoomScale="91" zoomScaleNormal="91" workbookViewId="0">
      <selection activeCell="E79" sqref="E79"/>
    </sheetView>
  </sheetViews>
  <sheetFormatPr defaultRowHeight="15" x14ac:dyDescent="0.25"/>
  <cols>
    <col min="1" max="1" width="39.42578125" customWidth="1"/>
    <col min="4" max="4" width="13" customWidth="1"/>
    <col min="5" max="5" width="35.7109375" customWidth="1"/>
    <col min="6" max="6" width="8.85546875" customWidth="1"/>
    <col min="7" max="7" width="8.5703125" customWidth="1"/>
    <col min="8" max="8" width="12.7109375" customWidth="1"/>
    <col min="9" max="9" width="16.85546875" customWidth="1"/>
  </cols>
  <sheetData>
    <row r="1" spans="1:9" ht="12.2" customHeight="1" x14ac:dyDescent="0.25"/>
    <row r="2" spans="1:9" ht="33.6" customHeight="1" x14ac:dyDescent="0.3">
      <c r="E2" s="54" t="s">
        <v>76</v>
      </c>
      <c r="F2" s="54"/>
      <c r="G2" s="54"/>
      <c r="H2" s="54"/>
      <c r="I2" s="54"/>
    </row>
    <row r="5" spans="1:9" ht="47.85" customHeight="1" x14ac:dyDescent="0.35">
      <c r="A5" s="57" t="s">
        <v>96</v>
      </c>
      <c r="B5" s="57"/>
      <c r="C5" s="57"/>
      <c r="D5" s="57"/>
      <c r="E5" s="57"/>
      <c r="F5" s="57"/>
      <c r="G5" s="57"/>
      <c r="H5" s="57"/>
      <c r="I5" s="57"/>
    </row>
    <row r="7" spans="1:9" ht="22.15" customHeight="1" x14ac:dyDescent="0.3">
      <c r="A7" s="43" t="s">
        <v>112</v>
      </c>
    </row>
    <row r="8" spans="1:9" ht="20.100000000000001" customHeight="1" x14ac:dyDescent="0.3">
      <c r="A8" s="43" t="s">
        <v>78</v>
      </c>
    </row>
    <row r="9" spans="1:9" ht="21.4" customHeight="1" x14ac:dyDescent="0.3">
      <c r="A9" s="43" t="s">
        <v>97</v>
      </c>
    </row>
    <row r="10" spans="1:9" ht="20.100000000000001" customHeight="1" x14ac:dyDescent="0.3">
      <c r="A10" s="43" t="s">
        <v>98</v>
      </c>
    </row>
    <row r="12" spans="1:9" ht="96" customHeight="1" thickBot="1" x14ac:dyDescent="0.3">
      <c r="B12" s="55" t="s">
        <v>77</v>
      </c>
      <c r="C12" s="56"/>
      <c r="D12" s="56"/>
      <c r="E12" s="56"/>
      <c r="F12" s="56"/>
      <c r="G12" s="56"/>
      <c r="H12" s="56"/>
      <c r="I12" s="56"/>
    </row>
    <row r="13" spans="1:9" ht="17.25" customHeight="1" thickBot="1" x14ac:dyDescent="0.3">
      <c r="A13" s="60" t="s">
        <v>0</v>
      </c>
      <c r="B13" s="60" t="s">
        <v>1</v>
      </c>
      <c r="C13" s="62" t="s">
        <v>2</v>
      </c>
      <c r="D13" s="63"/>
      <c r="E13" s="64"/>
      <c r="F13" s="62" t="s">
        <v>3</v>
      </c>
      <c r="G13" s="63"/>
      <c r="H13" s="63"/>
      <c r="I13" s="64"/>
    </row>
    <row r="14" spans="1:9" ht="181.15" customHeight="1" thickBot="1" x14ac:dyDescent="0.3">
      <c r="A14" s="61"/>
      <c r="B14" s="61"/>
      <c r="C14" s="24" t="s">
        <v>4</v>
      </c>
      <c r="D14" s="24" t="s">
        <v>5</v>
      </c>
      <c r="E14" s="1" t="s">
        <v>6</v>
      </c>
      <c r="F14" s="1" t="s">
        <v>7</v>
      </c>
      <c r="G14" s="1" t="s">
        <v>8</v>
      </c>
      <c r="H14" s="2" t="s">
        <v>9</v>
      </c>
      <c r="I14" s="1" t="s">
        <v>10</v>
      </c>
    </row>
    <row r="15" spans="1:9" ht="16.5" thickBot="1" x14ac:dyDescent="0.3">
      <c r="A15" s="14" t="s">
        <v>11</v>
      </c>
      <c r="B15" s="15">
        <v>20</v>
      </c>
      <c r="C15" s="15">
        <v>18</v>
      </c>
      <c r="D15" s="16">
        <v>0.9</v>
      </c>
      <c r="E15" s="26"/>
      <c r="F15" s="47">
        <f>F16+F23+F26</f>
        <v>19</v>
      </c>
      <c r="G15" s="47">
        <f>G16+G23+G26</f>
        <v>19</v>
      </c>
      <c r="H15" s="16">
        <f>(G15/B15)*100%</f>
        <v>0.95</v>
      </c>
      <c r="I15" s="26"/>
    </row>
    <row r="16" spans="1:9" ht="16.5" thickBot="1" x14ac:dyDescent="0.3">
      <c r="A16" s="17" t="s">
        <v>12</v>
      </c>
      <c r="B16" s="18">
        <v>12</v>
      </c>
      <c r="C16" s="18">
        <v>12</v>
      </c>
      <c r="D16" s="19">
        <v>1</v>
      </c>
      <c r="E16" s="18"/>
      <c r="F16" s="40">
        <f>SUM(F17:F22)</f>
        <v>12</v>
      </c>
      <c r="G16" s="40">
        <f>SUM(G17:G22)</f>
        <v>12</v>
      </c>
      <c r="H16" s="20">
        <f>(G16/B16)*100%</f>
        <v>1</v>
      </c>
      <c r="I16" s="18"/>
    </row>
    <row r="17" spans="1:9" ht="112.5" thickBot="1" x14ac:dyDescent="0.3">
      <c r="A17" s="4" t="s">
        <v>13</v>
      </c>
      <c r="B17" s="28">
        <v>2</v>
      </c>
      <c r="C17" s="25">
        <v>2</v>
      </c>
      <c r="D17" s="30">
        <v>1</v>
      </c>
      <c r="E17" s="44" t="s">
        <v>106</v>
      </c>
      <c r="F17" s="36">
        <v>2</v>
      </c>
      <c r="G17" s="12">
        <v>2</v>
      </c>
      <c r="H17" s="13">
        <f>(G17/B17)*100%</f>
        <v>1</v>
      </c>
      <c r="I17" s="44" t="s">
        <v>106</v>
      </c>
    </row>
    <row r="18" spans="1:9" ht="24.75" thickBot="1" x14ac:dyDescent="0.3">
      <c r="A18" s="6" t="s">
        <v>14</v>
      </c>
      <c r="B18" s="28">
        <v>2</v>
      </c>
      <c r="C18" s="46">
        <v>2</v>
      </c>
      <c r="D18" s="30">
        <v>1</v>
      </c>
      <c r="E18" s="44" t="s">
        <v>79</v>
      </c>
      <c r="F18" s="36">
        <v>2</v>
      </c>
      <c r="G18" s="12">
        <v>2</v>
      </c>
      <c r="H18" s="13">
        <f t="shared" ref="H18:H25" si="0">(G18/B18)*100%</f>
        <v>1</v>
      </c>
      <c r="I18" s="44" t="s">
        <v>79</v>
      </c>
    </row>
    <row r="19" spans="1:9" ht="48" thickBot="1" x14ac:dyDescent="0.3">
      <c r="A19" s="6" t="s">
        <v>15</v>
      </c>
      <c r="B19" s="28">
        <v>2</v>
      </c>
      <c r="C19" s="46">
        <v>2</v>
      </c>
      <c r="D19" s="30">
        <v>1</v>
      </c>
      <c r="E19" s="49" t="s">
        <v>116</v>
      </c>
      <c r="F19" s="36">
        <v>2</v>
      </c>
      <c r="G19" s="12">
        <v>2</v>
      </c>
      <c r="H19" s="13">
        <f t="shared" si="0"/>
        <v>1</v>
      </c>
      <c r="I19" s="49" t="s">
        <v>116</v>
      </c>
    </row>
    <row r="20" spans="1:9" ht="79.5" thickBot="1" x14ac:dyDescent="0.3">
      <c r="A20" s="6" t="s">
        <v>16</v>
      </c>
      <c r="B20" s="28">
        <v>2</v>
      </c>
      <c r="C20" s="46">
        <v>2</v>
      </c>
      <c r="D20" s="30">
        <v>1</v>
      </c>
      <c r="E20" s="50" t="s">
        <v>114</v>
      </c>
      <c r="F20" s="36">
        <v>2</v>
      </c>
      <c r="G20" s="12">
        <v>2</v>
      </c>
      <c r="H20" s="13">
        <f t="shared" si="0"/>
        <v>1</v>
      </c>
      <c r="I20" s="50" t="s">
        <v>114</v>
      </c>
    </row>
    <row r="21" spans="1:9" ht="24.75" thickBot="1" x14ac:dyDescent="0.3">
      <c r="A21" s="6" t="s">
        <v>17</v>
      </c>
      <c r="B21" s="28">
        <v>2</v>
      </c>
      <c r="C21" s="46">
        <v>2</v>
      </c>
      <c r="D21" s="30">
        <v>1</v>
      </c>
      <c r="E21" s="51" t="s">
        <v>117</v>
      </c>
      <c r="F21" s="36">
        <v>2</v>
      </c>
      <c r="G21" s="12">
        <v>2</v>
      </c>
      <c r="H21" s="13">
        <f t="shared" si="0"/>
        <v>1</v>
      </c>
      <c r="I21" s="51" t="s">
        <v>117</v>
      </c>
    </row>
    <row r="22" spans="1:9" ht="63.75" thickBot="1" x14ac:dyDescent="0.3">
      <c r="A22" s="6" t="s">
        <v>18</v>
      </c>
      <c r="B22" s="28">
        <v>2</v>
      </c>
      <c r="C22" s="25">
        <v>2</v>
      </c>
      <c r="D22" s="30">
        <v>1</v>
      </c>
      <c r="E22" s="50" t="s">
        <v>115</v>
      </c>
      <c r="F22" s="36">
        <v>2</v>
      </c>
      <c r="G22" s="12">
        <v>2</v>
      </c>
      <c r="H22" s="13">
        <f t="shared" si="0"/>
        <v>1</v>
      </c>
      <c r="I22" s="50" t="s">
        <v>115</v>
      </c>
    </row>
    <row r="23" spans="1:9" ht="16.5" thickBot="1" x14ac:dyDescent="0.3">
      <c r="A23" s="17" t="s">
        <v>19</v>
      </c>
      <c r="B23" s="18">
        <v>4</v>
      </c>
      <c r="C23" s="18">
        <v>2</v>
      </c>
      <c r="D23" s="19">
        <v>0.5</v>
      </c>
      <c r="E23" s="18"/>
      <c r="F23" s="40">
        <f>SUM(F24:F25)</f>
        <v>3</v>
      </c>
      <c r="G23" s="40">
        <f>SUM(G24:G25)</f>
        <v>3</v>
      </c>
      <c r="H23" s="53">
        <f t="shared" si="0"/>
        <v>0.75</v>
      </c>
      <c r="I23" s="31"/>
    </row>
    <row r="24" spans="1:9" ht="180.75" thickBot="1" x14ac:dyDescent="0.3">
      <c r="A24" s="6" t="s">
        <v>20</v>
      </c>
      <c r="B24" s="29">
        <v>2</v>
      </c>
      <c r="C24" s="25">
        <v>0</v>
      </c>
      <c r="D24" s="30">
        <v>0</v>
      </c>
      <c r="E24" s="44" t="s">
        <v>122</v>
      </c>
      <c r="F24" s="36">
        <v>1</v>
      </c>
      <c r="G24" s="12">
        <v>1</v>
      </c>
      <c r="H24" s="13">
        <f t="shared" si="0"/>
        <v>0.5</v>
      </c>
      <c r="I24" s="44" t="s">
        <v>118</v>
      </c>
    </row>
    <row r="25" spans="1:9" ht="40.5" thickBot="1" x14ac:dyDescent="0.3">
      <c r="A25" s="4" t="s">
        <v>21</v>
      </c>
      <c r="B25" s="28">
        <v>2</v>
      </c>
      <c r="C25" s="25">
        <v>2</v>
      </c>
      <c r="D25" s="30">
        <v>1</v>
      </c>
      <c r="E25" s="44" t="s">
        <v>99</v>
      </c>
      <c r="F25" s="36">
        <v>2</v>
      </c>
      <c r="G25" s="12">
        <v>2</v>
      </c>
      <c r="H25" s="13">
        <f t="shared" si="0"/>
        <v>1</v>
      </c>
      <c r="I25" s="44" t="s">
        <v>99</v>
      </c>
    </row>
    <row r="26" spans="1:9" ht="16.5" thickBot="1" x14ac:dyDescent="0.3">
      <c r="A26" s="17" t="s">
        <v>22</v>
      </c>
      <c r="B26" s="18">
        <v>4</v>
      </c>
      <c r="C26" s="18">
        <v>4</v>
      </c>
      <c r="D26" s="19">
        <v>1</v>
      </c>
      <c r="E26" s="18"/>
      <c r="F26" s="40">
        <f>SUM(F27:F28)</f>
        <v>4</v>
      </c>
      <c r="G26" s="40">
        <f>SUM(G27:G28)</f>
        <v>4</v>
      </c>
      <c r="H26" s="20">
        <f t="shared" ref="H26:H34" si="1">(G26/B26)*100%</f>
        <v>1</v>
      </c>
      <c r="I26" s="32"/>
    </row>
    <row r="27" spans="1:9" ht="69.75" customHeight="1" thickBot="1" x14ac:dyDescent="0.3">
      <c r="A27" s="6" t="s">
        <v>23</v>
      </c>
      <c r="B27" s="28">
        <v>2</v>
      </c>
      <c r="C27" s="25">
        <v>2</v>
      </c>
      <c r="D27" s="30">
        <v>1</v>
      </c>
      <c r="E27" s="44" t="s">
        <v>104</v>
      </c>
      <c r="F27" s="36">
        <v>2</v>
      </c>
      <c r="G27" s="12">
        <v>2</v>
      </c>
      <c r="H27" s="13">
        <f t="shared" si="1"/>
        <v>1</v>
      </c>
      <c r="I27" s="44" t="s">
        <v>104</v>
      </c>
    </row>
    <row r="28" spans="1:9" ht="28.5" thickBot="1" x14ac:dyDescent="0.3">
      <c r="A28" s="4" t="s">
        <v>24</v>
      </c>
      <c r="B28" s="28">
        <v>2</v>
      </c>
      <c r="C28" s="25">
        <v>2</v>
      </c>
      <c r="D28" s="30">
        <v>1</v>
      </c>
      <c r="E28" s="44" t="s">
        <v>80</v>
      </c>
      <c r="F28" s="36">
        <v>2</v>
      </c>
      <c r="G28" s="12">
        <v>2</v>
      </c>
      <c r="H28" s="13">
        <f t="shared" si="1"/>
        <v>1</v>
      </c>
      <c r="I28" s="44" t="s">
        <v>80</v>
      </c>
    </row>
    <row r="29" spans="1:9" ht="16.5" thickBot="1" x14ac:dyDescent="0.3">
      <c r="A29" s="14" t="s">
        <v>25</v>
      </c>
      <c r="B29" s="15">
        <v>52</v>
      </c>
      <c r="C29" s="15">
        <v>48</v>
      </c>
      <c r="D29" s="16" t="s">
        <v>105</v>
      </c>
      <c r="E29" s="26"/>
      <c r="F29" s="47">
        <f>F30+F33+F40+F45+F48+F51+F54+F59+F62</f>
        <v>46</v>
      </c>
      <c r="G29" s="47">
        <f>G30+G33+G40+G45+G48+G51+G54+G59+G62</f>
        <v>46</v>
      </c>
      <c r="H29" s="16">
        <f t="shared" si="1"/>
        <v>0.88461538461538458</v>
      </c>
      <c r="I29" s="33"/>
    </row>
    <row r="30" spans="1:9" ht="32.25" thickBot="1" x14ac:dyDescent="0.3">
      <c r="A30" s="17" t="s">
        <v>26</v>
      </c>
      <c r="B30" s="18">
        <v>4</v>
      </c>
      <c r="C30" s="18">
        <v>4</v>
      </c>
      <c r="D30" s="19">
        <v>1</v>
      </c>
      <c r="E30" s="18"/>
      <c r="F30" s="40">
        <f>SUM(F31:F32)</f>
        <v>4</v>
      </c>
      <c r="G30" s="40">
        <f>SUM(G31:G32)</f>
        <v>4</v>
      </c>
      <c r="H30" s="20">
        <f t="shared" si="1"/>
        <v>1</v>
      </c>
      <c r="I30" s="34"/>
    </row>
    <row r="31" spans="1:9" ht="72.75" thickBot="1" x14ac:dyDescent="0.3">
      <c r="A31" s="6" t="s">
        <v>27</v>
      </c>
      <c r="B31" s="28">
        <v>2</v>
      </c>
      <c r="C31" s="25">
        <v>2</v>
      </c>
      <c r="D31" s="30">
        <v>1</v>
      </c>
      <c r="E31" s="44" t="s">
        <v>101</v>
      </c>
      <c r="F31" s="36">
        <v>2</v>
      </c>
      <c r="G31" s="12">
        <v>2</v>
      </c>
      <c r="H31" s="13">
        <f t="shared" si="1"/>
        <v>1</v>
      </c>
      <c r="I31" s="44" t="s">
        <v>101</v>
      </c>
    </row>
    <row r="32" spans="1:9" ht="16.5" thickBot="1" x14ac:dyDescent="0.3">
      <c r="A32" s="6" t="s">
        <v>28</v>
      </c>
      <c r="B32" s="28">
        <v>2</v>
      </c>
      <c r="C32" s="25">
        <v>2</v>
      </c>
      <c r="D32" s="30">
        <v>1</v>
      </c>
      <c r="E32" s="44" t="s">
        <v>107</v>
      </c>
      <c r="F32" s="36">
        <v>2</v>
      </c>
      <c r="G32" s="12">
        <v>2</v>
      </c>
      <c r="H32" s="13">
        <f t="shared" si="1"/>
        <v>1</v>
      </c>
      <c r="I32" s="44" t="s">
        <v>107</v>
      </c>
    </row>
    <row r="33" spans="1:9" ht="32.25" thickBot="1" x14ac:dyDescent="0.3">
      <c r="A33" s="17" t="s">
        <v>29</v>
      </c>
      <c r="B33" s="18">
        <v>12</v>
      </c>
      <c r="C33" s="18">
        <v>10</v>
      </c>
      <c r="D33" s="19" t="s">
        <v>108</v>
      </c>
      <c r="E33" s="18"/>
      <c r="F33" s="40">
        <f>SUM(F34:F39)</f>
        <v>8</v>
      </c>
      <c r="G33" s="40">
        <f>SUM(G34:G39)</f>
        <v>8</v>
      </c>
      <c r="H33" s="20">
        <f t="shared" si="1"/>
        <v>0.66666666666666663</v>
      </c>
      <c r="I33" s="34"/>
    </row>
    <row r="34" spans="1:9" ht="39.75" thickBot="1" x14ac:dyDescent="0.3">
      <c r="A34" s="7" t="s">
        <v>30</v>
      </c>
      <c r="B34" s="28">
        <v>2</v>
      </c>
      <c r="C34" s="25">
        <v>2</v>
      </c>
      <c r="D34" s="30">
        <v>1</v>
      </c>
      <c r="E34" s="44" t="s">
        <v>81</v>
      </c>
      <c r="F34" s="36">
        <v>2</v>
      </c>
      <c r="G34" s="12">
        <v>2</v>
      </c>
      <c r="H34" s="13">
        <f t="shared" si="1"/>
        <v>1</v>
      </c>
      <c r="I34" s="44" t="s">
        <v>81</v>
      </c>
    </row>
    <row r="35" spans="1:9" ht="24.75" thickBot="1" x14ac:dyDescent="0.3">
      <c r="A35" s="6" t="s">
        <v>31</v>
      </c>
      <c r="B35" s="28">
        <v>2</v>
      </c>
      <c r="C35" s="25">
        <v>2</v>
      </c>
      <c r="D35" s="30">
        <v>1</v>
      </c>
      <c r="E35" s="44" t="s">
        <v>82</v>
      </c>
      <c r="F35" s="36">
        <v>2</v>
      </c>
      <c r="G35" s="12">
        <v>2</v>
      </c>
      <c r="H35" s="13">
        <f t="shared" ref="H35:H39" si="2">(G35/B35)*100%</f>
        <v>1</v>
      </c>
      <c r="I35" s="44" t="s">
        <v>82</v>
      </c>
    </row>
    <row r="36" spans="1:9" ht="36.75" thickBot="1" x14ac:dyDescent="0.3">
      <c r="A36" s="6" t="s">
        <v>32</v>
      </c>
      <c r="B36" s="28">
        <v>2</v>
      </c>
      <c r="C36" s="25">
        <v>2</v>
      </c>
      <c r="D36" s="30">
        <v>1</v>
      </c>
      <c r="E36" s="44" t="s">
        <v>82</v>
      </c>
      <c r="F36" s="36">
        <v>2</v>
      </c>
      <c r="G36" s="12">
        <v>2</v>
      </c>
      <c r="H36" s="13">
        <f t="shared" si="2"/>
        <v>1</v>
      </c>
      <c r="I36" s="44" t="s">
        <v>82</v>
      </c>
    </row>
    <row r="37" spans="1:9" ht="24.75" thickBot="1" x14ac:dyDescent="0.3">
      <c r="A37" s="6" t="s">
        <v>33</v>
      </c>
      <c r="B37" s="28">
        <v>2</v>
      </c>
      <c r="C37" s="25">
        <v>2</v>
      </c>
      <c r="D37" s="30">
        <v>1</v>
      </c>
      <c r="E37" s="44" t="s">
        <v>100</v>
      </c>
      <c r="F37" s="36">
        <v>2</v>
      </c>
      <c r="G37" s="12">
        <v>2</v>
      </c>
      <c r="H37" s="13">
        <f t="shared" si="2"/>
        <v>1</v>
      </c>
      <c r="I37" s="44" t="s">
        <v>100</v>
      </c>
    </row>
    <row r="38" spans="1:9" ht="24.75" thickBot="1" x14ac:dyDescent="0.3">
      <c r="A38" s="6" t="s">
        <v>34</v>
      </c>
      <c r="B38" s="28">
        <v>2</v>
      </c>
      <c r="C38" s="25">
        <v>2</v>
      </c>
      <c r="D38" s="30">
        <v>1</v>
      </c>
      <c r="E38" s="44"/>
      <c r="F38" s="36">
        <v>0</v>
      </c>
      <c r="G38" s="12">
        <v>0</v>
      </c>
      <c r="H38" s="13">
        <f t="shared" si="2"/>
        <v>0</v>
      </c>
      <c r="I38" s="44"/>
    </row>
    <row r="39" spans="1:9" ht="48.75" thickBot="1" x14ac:dyDescent="0.3">
      <c r="A39" s="6" t="s">
        <v>35</v>
      </c>
      <c r="B39" s="28">
        <v>2</v>
      </c>
      <c r="C39" s="25">
        <v>0</v>
      </c>
      <c r="D39" s="30">
        <v>0</v>
      </c>
      <c r="E39" s="44"/>
      <c r="F39" s="36">
        <v>0</v>
      </c>
      <c r="G39" s="12">
        <v>0</v>
      </c>
      <c r="H39" s="13">
        <f t="shared" si="2"/>
        <v>0</v>
      </c>
      <c r="I39" s="44"/>
    </row>
    <row r="40" spans="1:9" ht="32.25" thickBot="1" x14ac:dyDescent="0.3">
      <c r="A40" s="17" t="s">
        <v>36</v>
      </c>
      <c r="B40" s="18">
        <v>8</v>
      </c>
      <c r="C40" s="18">
        <v>8</v>
      </c>
      <c r="D40" s="19">
        <v>0.875</v>
      </c>
      <c r="E40" s="18"/>
      <c r="F40" s="40">
        <f>SUM(F41:F44)</f>
        <v>8</v>
      </c>
      <c r="G40" s="40">
        <f>SUM(G41:G44)</f>
        <v>8</v>
      </c>
      <c r="H40" s="20">
        <f>(G40/B40)*100%</f>
        <v>1</v>
      </c>
      <c r="I40" s="34"/>
    </row>
    <row r="41" spans="1:9" ht="36.75" thickBot="1" x14ac:dyDescent="0.3">
      <c r="A41" s="6" t="s">
        <v>37</v>
      </c>
      <c r="B41" s="28">
        <v>2</v>
      </c>
      <c r="C41" s="25">
        <v>2</v>
      </c>
      <c r="D41" s="30">
        <v>1</v>
      </c>
      <c r="E41" s="44" t="s">
        <v>82</v>
      </c>
      <c r="F41" s="36">
        <v>2</v>
      </c>
      <c r="G41" s="12">
        <v>2</v>
      </c>
      <c r="H41" s="13">
        <f>(G41/B41)*100%</f>
        <v>1</v>
      </c>
      <c r="I41" s="44" t="s">
        <v>82</v>
      </c>
    </row>
    <row r="42" spans="1:9" ht="24.75" thickBot="1" x14ac:dyDescent="0.3">
      <c r="A42" s="6" t="s">
        <v>38</v>
      </c>
      <c r="B42" s="28">
        <v>2</v>
      </c>
      <c r="C42" s="25">
        <v>2</v>
      </c>
      <c r="D42" s="30">
        <v>1</v>
      </c>
      <c r="E42" s="44" t="s">
        <v>83</v>
      </c>
      <c r="F42" s="36">
        <v>2</v>
      </c>
      <c r="G42" s="12">
        <v>2</v>
      </c>
      <c r="H42" s="13">
        <f t="shared" ref="H42:H44" si="3">(G42/B42)*100%</f>
        <v>1</v>
      </c>
      <c r="I42" s="44" t="s">
        <v>83</v>
      </c>
    </row>
    <row r="43" spans="1:9" ht="49.5" customHeight="1" thickBot="1" x14ac:dyDescent="0.3">
      <c r="A43" s="6" t="s">
        <v>39</v>
      </c>
      <c r="B43" s="28">
        <v>2</v>
      </c>
      <c r="C43" s="25">
        <v>2</v>
      </c>
      <c r="D43" s="30">
        <v>1</v>
      </c>
      <c r="E43" s="52" t="s">
        <v>119</v>
      </c>
      <c r="F43" s="36">
        <v>2</v>
      </c>
      <c r="G43" s="12">
        <v>2</v>
      </c>
      <c r="H43" s="13">
        <f t="shared" si="3"/>
        <v>1</v>
      </c>
      <c r="I43" s="52" t="s">
        <v>119</v>
      </c>
    </row>
    <row r="44" spans="1:9" ht="44.25" customHeight="1" thickBot="1" x14ac:dyDescent="0.3">
      <c r="A44" s="6" t="s">
        <v>40</v>
      </c>
      <c r="B44" s="28">
        <v>2</v>
      </c>
      <c r="C44" s="25">
        <v>2</v>
      </c>
      <c r="D44" s="30">
        <v>1</v>
      </c>
      <c r="E44" s="44" t="s">
        <v>102</v>
      </c>
      <c r="F44" s="36">
        <v>2</v>
      </c>
      <c r="G44" s="12">
        <v>2</v>
      </c>
      <c r="H44" s="13">
        <f t="shared" si="3"/>
        <v>1</v>
      </c>
      <c r="I44" s="44" t="s">
        <v>102</v>
      </c>
    </row>
    <row r="45" spans="1:9" ht="32.25" thickBot="1" x14ac:dyDescent="0.3">
      <c r="A45" s="17" t="s">
        <v>41</v>
      </c>
      <c r="B45" s="18">
        <v>4</v>
      </c>
      <c r="C45" s="18">
        <v>4</v>
      </c>
      <c r="D45" s="19">
        <v>1</v>
      </c>
      <c r="E45" s="18"/>
      <c r="F45" s="40">
        <f>SUM(F46:F47)</f>
        <v>4</v>
      </c>
      <c r="G45" s="40">
        <f>SUM(G46:G47)</f>
        <v>4</v>
      </c>
      <c r="H45" s="20">
        <f t="shared" ref="H45:H55" si="4">(G45/B45)*100%</f>
        <v>1</v>
      </c>
      <c r="I45" s="34"/>
    </row>
    <row r="46" spans="1:9" ht="36.75" thickBot="1" x14ac:dyDescent="0.3">
      <c r="A46" s="6" t="s">
        <v>42</v>
      </c>
      <c r="B46" s="28">
        <v>2</v>
      </c>
      <c r="C46" s="25">
        <v>2</v>
      </c>
      <c r="D46" s="30">
        <v>1</v>
      </c>
      <c r="E46" s="44" t="s">
        <v>84</v>
      </c>
      <c r="F46" s="36">
        <v>2</v>
      </c>
      <c r="G46" s="12">
        <v>2</v>
      </c>
      <c r="H46" s="13">
        <f t="shared" si="4"/>
        <v>1</v>
      </c>
      <c r="I46" s="44" t="s">
        <v>84</v>
      </c>
    </row>
    <row r="47" spans="1:9" ht="48.75" thickBot="1" x14ac:dyDescent="0.3">
      <c r="A47" s="6" t="s">
        <v>43</v>
      </c>
      <c r="B47" s="28">
        <v>2</v>
      </c>
      <c r="C47" s="25">
        <v>2</v>
      </c>
      <c r="D47" s="30">
        <v>1</v>
      </c>
      <c r="E47" s="44" t="s">
        <v>84</v>
      </c>
      <c r="F47" s="36">
        <v>2</v>
      </c>
      <c r="G47" s="12">
        <v>2</v>
      </c>
      <c r="H47" s="13">
        <f t="shared" si="4"/>
        <v>1</v>
      </c>
      <c r="I47" s="44" t="s">
        <v>84</v>
      </c>
    </row>
    <row r="48" spans="1:9" ht="16.5" thickBot="1" x14ac:dyDescent="0.3">
      <c r="A48" s="17" t="s">
        <v>44</v>
      </c>
      <c r="B48" s="18">
        <v>4</v>
      </c>
      <c r="C48" s="18">
        <v>4</v>
      </c>
      <c r="D48" s="19">
        <v>1</v>
      </c>
      <c r="E48" s="18"/>
      <c r="F48" s="40">
        <f>SUM(F49:F50)</f>
        <v>4</v>
      </c>
      <c r="G48" s="40">
        <f>SUM(G49:G50)</f>
        <v>4</v>
      </c>
      <c r="H48" s="20">
        <f t="shared" si="4"/>
        <v>1</v>
      </c>
      <c r="I48" s="34"/>
    </row>
    <row r="49" spans="1:9" ht="36.75" thickBot="1" x14ac:dyDescent="0.3">
      <c r="A49" s="6" t="s">
        <v>45</v>
      </c>
      <c r="B49" s="28">
        <v>2</v>
      </c>
      <c r="C49" s="25">
        <v>2</v>
      </c>
      <c r="D49" s="30">
        <v>1</v>
      </c>
      <c r="E49" s="39" t="s">
        <v>85</v>
      </c>
      <c r="F49" s="36">
        <v>2</v>
      </c>
      <c r="G49" s="12">
        <v>2</v>
      </c>
      <c r="H49" s="13">
        <f t="shared" si="4"/>
        <v>1</v>
      </c>
      <c r="I49" s="39" t="s">
        <v>85</v>
      </c>
    </row>
    <row r="50" spans="1:9" ht="48.75" thickBot="1" x14ac:dyDescent="0.3">
      <c r="A50" s="4" t="s">
        <v>75</v>
      </c>
      <c r="B50" s="28">
        <v>2</v>
      </c>
      <c r="C50" s="25">
        <v>2</v>
      </c>
      <c r="D50" s="30">
        <v>1</v>
      </c>
      <c r="E50" s="39" t="s">
        <v>86</v>
      </c>
      <c r="F50" s="36">
        <v>2</v>
      </c>
      <c r="G50" s="12">
        <v>2</v>
      </c>
      <c r="H50" s="13">
        <f t="shared" si="4"/>
        <v>1</v>
      </c>
      <c r="I50" s="39" t="s">
        <v>86</v>
      </c>
    </row>
    <row r="51" spans="1:9" ht="32.25" thickBot="1" x14ac:dyDescent="0.3">
      <c r="A51" s="17" t="s">
        <v>46</v>
      </c>
      <c r="B51" s="18">
        <v>4</v>
      </c>
      <c r="C51" s="18">
        <v>4</v>
      </c>
      <c r="D51" s="19">
        <v>1</v>
      </c>
      <c r="E51" s="18"/>
      <c r="F51" s="40">
        <f>SUM(F52:F53)</f>
        <v>4</v>
      </c>
      <c r="G51" s="40">
        <f>SUM(G52:G53)</f>
        <v>4</v>
      </c>
      <c r="H51" s="20">
        <f t="shared" si="4"/>
        <v>1</v>
      </c>
      <c r="I51" s="34"/>
    </row>
    <row r="52" spans="1:9" ht="37.5" customHeight="1" thickBot="1" x14ac:dyDescent="0.3">
      <c r="A52" s="6" t="s">
        <v>47</v>
      </c>
      <c r="B52" s="28">
        <v>2</v>
      </c>
      <c r="C52" s="25">
        <v>2</v>
      </c>
      <c r="D52" s="30">
        <v>1</v>
      </c>
      <c r="E52" s="48" t="s">
        <v>113</v>
      </c>
      <c r="F52" s="36">
        <v>2</v>
      </c>
      <c r="G52" s="12">
        <v>2</v>
      </c>
      <c r="H52" s="13">
        <f t="shared" si="4"/>
        <v>1</v>
      </c>
      <c r="I52" s="48" t="s">
        <v>113</v>
      </c>
    </row>
    <row r="53" spans="1:9" ht="36.75" thickBot="1" x14ac:dyDescent="0.3">
      <c r="A53" s="6" t="s">
        <v>48</v>
      </c>
      <c r="B53" s="28">
        <v>2</v>
      </c>
      <c r="C53" s="25">
        <v>2</v>
      </c>
      <c r="D53" s="30">
        <v>1</v>
      </c>
      <c r="E53" s="48" t="s">
        <v>113</v>
      </c>
      <c r="F53" s="36">
        <v>2</v>
      </c>
      <c r="G53" s="12">
        <v>2</v>
      </c>
      <c r="H53" s="13">
        <f t="shared" si="4"/>
        <v>1</v>
      </c>
      <c r="I53" s="48" t="s">
        <v>113</v>
      </c>
    </row>
    <row r="54" spans="1:9" ht="32.25" thickBot="1" x14ac:dyDescent="0.3">
      <c r="A54" s="21" t="s">
        <v>49</v>
      </c>
      <c r="B54" s="18">
        <v>8</v>
      </c>
      <c r="C54" s="18">
        <v>8</v>
      </c>
      <c r="D54" s="19">
        <v>1</v>
      </c>
      <c r="E54" s="18"/>
      <c r="F54" s="40">
        <f>SUM(F55:F58)</f>
        <v>8</v>
      </c>
      <c r="G54" s="40">
        <f>SUM(G55:G58)</f>
        <v>8</v>
      </c>
      <c r="H54" s="20">
        <f t="shared" si="4"/>
        <v>1</v>
      </c>
      <c r="I54" s="34"/>
    </row>
    <row r="55" spans="1:9" ht="36.75" thickBot="1" x14ac:dyDescent="0.3">
      <c r="A55" s="6" t="s">
        <v>50</v>
      </c>
      <c r="B55" s="28">
        <v>2</v>
      </c>
      <c r="C55" s="25">
        <v>2</v>
      </c>
      <c r="D55" s="30">
        <v>1</v>
      </c>
      <c r="E55" s="44" t="s">
        <v>87</v>
      </c>
      <c r="F55" s="36">
        <v>2</v>
      </c>
      <c r="G55" s="12">
        <v>2</v>
      </c>
      <c r="H55" s="13">
        <f t="shared" si="4"/>
        <v>1</v>
      </c>
      <c r="I55" s="44" t="s">
        <v>87</v>
      </c>
    </row>
    <row r="56" spans="1:9" ht="48.75" thickBot="1" x14ac:dyDescent="0.3">
      <c r="A56" s="6" t="s">
        <v>51</v>
      </c>
      <c r="B56" s="28">
        <v>2</v>
      </c>
      <c r="C56" s="25">
        <v>2</v>
      </c>
      <c r="D56" s="30">
        <v>1</v>
      </c>
      <c r="E56" s="39" t="s">
        <v>88</v>
      </c>
      <c r="F56" s="36">
        <v>2</v>
      </c>
      <c r="G56" s="12">
        <v>2</v>
      </c>
      <c r="H56" s="13">
        <f t="shared" ref="H56:H58" si="5">(G56/B56)*100%</f>
        <v>1</v>
      </c>
      <c r="I56" s="39" t="s">
        <v>88</v>
      </c>
    </row>
    <row r="57" spans="1:9" ht="72.75" thickBot="1" x14ac:dyDescent="0.3">
      <c r="A57" s="6" t="s">
        <v>52</v>
      </c>
      <c r="B57" s="28">
        <v>2</v>
      </c>
      <c r="C57" s="25">
        <v>2</v>
      </c>
      <c r="D57" s="30">
        <v>1</v>
      </c>
      <c r="E57" s="39" t="s">
        <v>89</v>
      </c>
      <c r="F57" s="36">
        <v>2</v>
      </c>
      <c r="G57" s="12">
        <v>2</v>
      </c>
      <c r="H57" s="13">
        <f t="shared" si="5"/>
        <v>1</v>
      </c>
      <c r="I57" s="39" t="s">
        <v>89</v>
      </c>
    </row>
    <row r="58" spans="1:9" ht="120.75" thickBot="1" x14ac:dyDescent="0.3">
      <c r="A58" s="6" t="s">
        <v>53</v>
      </c>
      <c r="B58" s="28">
        <v>2</v>
      </c>
      <c r="C58" s="25">
        <v>2</v>
      </c>
      <c r="D58" s="30">
        <v>1</v>
      </c>
      <c r="E58" s="39" t="s">
        <v>90</v>
      </c>
      <c r="F58" s="36">
        <v>2</v>
      </c>
      <c r="G58" s="12">
        <v>2</v>
      </c>
      <c r="H58" s="13">
        <f t="shared" si="5"/>
        <v>1</v>
      </c>
      <c r="I58" s="39" t="s">
        <v>90</v>
      </c>
    </row>
    <row r="59" spans="1:9" ht="32.25" thickBot="1" x14ac:dyDescent="0.3">
      <c r="A59" s="17" t="s">
        <v>54</v>
      </c>
      <c r="B59" s="18">
        <v>4</v>
      </c>
      <c r="C59" s="40">
        <v>4</v>
      </c>
      <c r="D59" s="19">
        <v>1</v>
      </c>
      <c r="E59" s="18"/>
      <c r="F59" s="40">
        <f>SUM(F60:F61)</f>
        <v>4</v>
      </c>
      <c r="G59" s="40">
        <f>SUM(G60:G61)</f>
        <v>4</v>
      </c>
      <c r="H59" s="20">
        <f t="shared" ref="H59:H67" si="6">(G59/B59)*100%</f>
        <v>1</v>
      </c>
      <c r="I59" s="18"/>
    </row>
    <row r="60" spans="1:9" ht="96.75" thickBot="1" x14ac:dyDescent="0.3">
      <c r="A60" s="6" t="s">
        <v>55</v>
      </c>
      <c r="B60" s="28">
        <v>2</v>
      </c>
      <c r="C60" s="25">
        <v>2</v>
      </c>
      <c r="D60" s="30">
        <v>1</v>
      </c>
      <c r="E60" s="39" t="s">
        <v>91</v>
      </c>
      <c r="F60" s="36">
        <v>2</v>
      </c>
      <c r="G60" s="12">
        <v>2</v>
      </c>
      <c r="H60" s="13">
        <f t="shared" si="6"/>
        <v>1</v>
      </c>
      <c r="I60" s="39" t="s">
        <v>91</v>
      </c>
    </row>
    <row r="61" spans="1:9" ht="63.75" thickBot="1" x14ac:dyDescent="0.3">
      <c r="A61" s="6" t="s">
        <v>56</v>
      </c>
      <c r="B61" s="28">
        <v>2</v>
      </c>
      <c r="C61" s="25">
        <v>2</v>
      </c>
      <c r="D61" s="30">
        <v>1</v>
      </c>
      <c r="E61" s="50" t="s">
        <v>120</v>
      </c>
      <c r="F61" s="36">
        <v>2</v>
      </c>
      <c r="G61" s="12">
        <v>2</v>
      </c>
      <c r="H61" s="13">
        <f t="shared" si="6"/>
        <v>1</v>
      </c>
      <c r="I61" s="50" t="s">
        <v>120</v>
      </c>
    </row>
    <row r="62" spans="1:9" ht="16.5" thickBot="1" x14ac:dyDescent="0.3">
      <c r="A62" s="22" t="s">
        <v>57</v>
      </c>
      <c r="B62" s="18">
        <v>4</v>
      </c>
      <c r="C62" s="18">
        <v>2</v>
      </c>
      <c r="D62" s="19">
        <v>0.5</v>
      </c>
      <c r="E62" s="45"/>
      <c r="F62" s="40">
        <f>SUM(F63:F64)</f>
        <v>2</v>
      </c>
      <c r="G62" s="40">
        <f>SUM(G63:G64)</f>
        <v>2</v>
      </c>
      <c r="H62" s="20">
        <f t="shared" si="6"/>
        <v>0.5</v>
      </c>
      <c r="I62" s="18"/>
    </row>
    <row r="63" spans="1:9" ht="60" customHeight="1" thickBot="1" x14ac:dyDescent="0.3">
      <c r="A63" s="41" t="s">
        <v>58</v>
      </c>
      <c r="B63" s="28">
        <v>2</v>
      </c>
      <c r="C63" s="25">
        <v>2</v>
      </c>
      <c r="D63" s="30">
        <v>1</v>
      </c>
      <c r="E63" s="44" t="s">
        <v>92</v>
      </c>
      <c r="F63" s="36">
        <v>2</v>
      </c>
      <c r="G63" s="12">
        <v>2</v>
      </c>
      <c r="H63" s="13">
        <f t="shared" si="6"/>
        <v>1</v>
      </c>
      <c r="I63" s="44" t="s">
        <v>92</v>
      </c>
    </row>
    <row r="64" spans="1:9" ht="72.75" thickBot="1" x14ac:dyDescent="0.3">
      <c r="A64" s="42" t="s">
        <v>59</v>
      </c>
      <c r="B64" s="28">
        <v>2</v>
      </c>
      <c r="C64" s="25">
        <v>0</v>
      </c>
      <c r="D64" s="30">
        <v>0</v>
      </c>
      <c r="E64" s="44"/>
      <c r="F64" s="36">
        <v>0</v>
      </c>
      <c r="G64" s="12">
        <v>0</v>
      </c>
      <c r="H64" s="13">
        <f t="shared" si="6"/>
        <v>0</v>
      </c>
      <c r="I64" s="44"/>
    </row>
    <row r="65" spans="1:9" ht="32.25" thickBot="1" x14ac:dyDescent="0.3">
      <c r="A65" s="23" t="s">
        <v>60</v>
      </c>
      <c r="B65" s="15">
        <v>16</v>
      </c>
      <c r="C65" s="15">
        <v>11</v>
      </c>
      <c r="D65" s="16" t="s">
        <v>110</v>
      </c>
      <c r="E65" s="26"/>
      <c r="F65" s="47">
        <f>F66+F71+F74</f>
        <v>10</v>
      </c>
      <c r="G65" s="47">
        <f>G66+G74+G71</f>
        <v>10</v>
      </c>
      <c r="H65" s="16">
        <f t="shared" si="6"/>
        <v>0.625</v>
      </c>
      <c r="I65" s="26"/>
    </row>
    <row r="66" spans="1:9" ht="32.25" thickBot="1" x14ac:dyDescent="0.3">
      <c r="A66" s="22" t="s">
        <v>61</v>
      </c>
      <c r="B66" s="18">
        <v>8</v>
      </c>
      <c r="C66" s="18">
        <v>7</v>
      </c>
      <c r="D66" s="19" t="s">
        <v>109</v>
      </c>
      <c r="E66" s="18"/>
      <c r="F66" s="40">
        <f>SUM(F67:F70)</f>
        <v>6</v>
      </c>
      <c r="G66" s="40">
        <f>SUM(G67:G70)</f>
        <v>6</v>
      </c>
      <c r="H66" s="20">
        <f t="shared" si="6"/>
        <v>0.75</v>
      </c>
      <c r="I66" s="18"/>
    </row>
    <row r="67" spans="1:9" ht="72.75" thickBot="1" x14ac:dyDescent="0.3">
      <c r="A67" s="8" t="s">
        <v>62</v>
      </c>
      <c r="B67" s="28">
        <v>2</v>
      </c>
      <c r="C67" s="25">
        <v>2</v>
      </c>
      <c r="D67" s="30">
        <v>1</v>
      </c>
      <c r="E67" s="39" t="s">
        <v>93</v>
      </c>
      <c r="F67" s="36">
        <v>2</v>
      </c>
      <c r="G67" s="12">
        <v>2</v>
      </c>
      <c r="H67" s="13">
        <f t="shared" si="6"/>
        <v>1</v>
      </c>
      <c r="I67" s="39" t="s">
        <v>93</v>
      </c>
    </row>
    <row r="68" spans="1:9" ht="16.5" thickBot="1" x14ac:dyDescent="0.3">
      <c r="A68" s="8" t="s">
        <v>63</v>
      </c>
      <c r="B68" s="28">
        <v>2</v>
      </c>
      <c r="C68" s="25">
        <v>1</v>
      </c>
      <c r="D68" s="30">
        <v>0.5</v>
      </c>
      <c r="E68" s="44"/>
      <c r="F68" s="36">
        <v>0</v>
      </c>
      <c r="G68" s="12">
        <v>0</v>
      </c>
      <c r="H68" s="13">
        <f t="shared" ref="H68:H70" si="7">(G68/B68)*100%</f>
        <v>0</v>
      </c>
      <c r="I68" s="44"/>
    </row>
    <row r="69" spans="1:9" ht="120.75" thickBot="1" x14ac:dyDescent="0.3">
      <c r="A69" s="8" t="s">
        <v>64</v>
      </c>
      <c r="B69" s="28">
        <v>2</v>
      </c>
      <c r="C69" s="25">
        <v>2</v>
      </c>
      <c r="D69" s="30">
        <v>1</v>
      </c>
      <c r="E69" s="39" t="s">
        <v>95</v>
      </c>
      <c r="F69" s="36">
        <v>2</v>
      </c>
      <c r="G69" s="12">
        <v>2</v>
      </c>
      <c r="H69" s="13">
        <f t="shared" si="7"/>
        <v>1</v>
      </c>
      <c r="I69" s="39" t="s">
        <v>95</v>
      </c>
    </row>
    <row r="70" spans="1:9" ht="69" customHeight="1" thickBot="1" x14ac:dyDescent="0.3">
      <c r="A70" s="8" t="s">
        <v>65</v>
      </c>
      <c r="B70" s="28">
        <v>2</v>
      </c>
      <c r="C70" s="25">
        <v>2</v>
      </c>
      <c r="D70" s="30">
        <v>1</v>
      </c>
      <c r="E70" s="39" t="s">
        <v>94</v>
      </c>
      <c r="F70" s="36">
        <v>2</v>
      </c>
      <c r="G70" s="12">
        <v>2</v>
      </c>
      <c r="H70" s="13">
        <f t="shared" si="7"/>
        <v>1</v>
      </c>
      <c r="I70" s="39" t="s">
        <v>94</v>
      </c>
    </row>
    <row r="71" spans="1:9" ht="32.25" thickBot="1" x14ac:dyDescent="0.3">
      <c r="A71" s="22" t="s">
        <v>66</v>
      </c>
      <c r="B71" s="18">
        <v>4</v>
      </c>
      <c r="C71" s="18">
        <v>2</v>
      </c>
      <c r="D71" s="19">
        <v>0.5</v>
      </c>
      <c r="E71" s="18"/>
      <c r="F71" s="40">
        <f>SUM(F72:F73)</f>
        <v>2</v>
      </c>
      <c r="G71" s="40">
        <f>SUM(G72:G73)</f>
        <v>2</v>
      </c>
      <c r="H71" s="20">
        <f t="shared" ref="H71:H76" si="8">(G71/B71)*100%</f>
        <v>0.5</v>
      </c>
      <c r="I71" s="18"/>
    </row>
    <row r="72" spans="1:9" ht="36.75" thickBot="1" x14ac:dyDescent="0.3">
      <c r="A72" s="8" t="s">
        <v>67</v>
      </c>
      <c r="B72" s="28">
        <v>2</v>
      </c>
      <c r="C72" s="25">
        <v>2</v>
      </c>
      <c r="D72" s="30">
        <v>1</v>
      </c>
      <c r="E72" s="44" t="s">
        <v>111</v>
      </c>
      <c r="F72" s="36">
        <v>2</v>
      </c>
      <c r="G72" s="12">
        <v>2</v>
      </c>
      <c r="H72" s="13">
        <f t="shared" si="8"/>
        <v>1</v>
      </c>
      <c r="I72" s="44" t="s">
        <v>111</v>
      </c>
    </row>
    <row r="73" spans="1:9" ht="24.75" thickBot="1" x14ac:dyDescent="0.3">
      <c r="A73" s="8" t="s">
        <v>68</v>
      </c>
      <c r="B73" s="28">
        <v>2</v>
      </c>
      <c r="C73" s="25">
        <v>0</v>
      </c>
      <c r="D73" s="30">
        <v>0</v>
      </c>
      <c r="E73" s="44"/>
      <c r="F73" s="36">
        <v>0</v>
      </c>
      <c r="G73" s="12">
        <v>0</v>
      </c>
      <c r="H73" s="13">
        <f t="shared" si="8"/>
        <v>0</v>
      </c>
      <c r="I73" s="44"/>
    </row>
    <row r="74" spans="1:9" ht="16.5" thickBot="1" x14ac:dyDescent="0.3">
      <c r="A74" s="22" t="s">
        <v>69</v>
      </c>
      <c r="B74" s="18">
        <v>4</v>
      </c>
      <c r="C74" s="18">
        <v>2</v>
      </c>
      <c r="D74" s="19">
        <v>0.5</v>
      </c>
      <c r="E74" s="18"/>
      <c r="F74" s="40">
        <f>SUM(F75:F76)</f>
        <v>2</v>
      </c>
      <c r="G74" s="40">
        <f>SUM(G75:G76)</f>
        <v>2</v>
      </c>
      <c r="H74" s="20">
        <f t="shared" si="8"/>
        <v>0.5</v>
      </c>
      <c r="I74" s="18"/>
    </row>
    <row r="75" spans="1:9" ht="24.75" thickBot="1" x14ac:dyDescent="0.3">
      <c r="A75" s="8" t="s">
        <v>70</v>
      </c>
      <c r="B75" s="28">
        <v>2</v>
      </c>
      <c r="C75" s="25">
        <v>2</v>
      </c>
      <c r="D75" s="30">
        <v>1</v>
      </c>
      <c r="E75" s="44" t="s">
        <v>103</v>
      </c>
      <c r="F75" s="36">
        <v>2</v>
      </c>
      <c r="G75" s="12">
        <v>2</v>
      </c>
      <c r="H75" s="13">
        <f t="shared" si="8"/>
        <v>1</v>
      </c>
      <c r="I75" s="44" t="s">
        <v>103</v>
      </c>
    </row>
    <row r="76" spans="1:9" ht="24.75" thickBot="1" x14ac:dyDescent="0.3">
      <c r="A76" s="41" t="s">
        <v>71</v>
      </c>
      <c r="B76" s="28">
        <v>2</v>
      </c>
      <c r="C76" s="25">
        <v>0</v>
      </c>
      <c r="D76" s="30">
        <v>0</v>
      </c>
      <c r="E76" s="44"/>
      <c r="F76" s="36">
        <v>0</v>
      </c>
      <c r="G76" s="12">
        <v>0</v>
      </c>
      <c r="H76" s="13">
        <f t="shared" si="8"/>
        <v>0</v>
      </c>
      <c r="I76" s="39"/>
    </row>
    <row r="77" spans="1:9" ht="16.5" thickBot="1" x14ac:dyDescent="0.3">
      <c r="A77" s="9" t="s">
        <v>72</v>
      </c>
      <c r="B77" s="27">
        <v>88</v>
      </c>
      <c r="C77" s="10">
        <v>77</v>
      </c>
      <c r="D77" s="35"/>
      <c r="E77" s="3"/>
      <c r="F77" s="37">
        <f>F65+F29+F15</f>
        <v>75</v>
      </c>
      <c r="G77" s="11">
        <f>G65+G29+G15</f>
        <v>75</v>
      </c>
      <c r="H77" s="35"/>
      <c r="I77" s="3"/>
    </row>
    <row r="78" spans="1:9" ht="16.5" thickBot="1" x14ac:dyDescent="0.3">
      <c r="A78" s="9" t="s">
        <v>73</v>
      </c>
      <c r="B78" s="27">
        <v>100</v>
      </c>
      <c r="C78" s="11">
        <v>87</v>
      </c>
      <c r="D78" s="35"/>
      <c r="E78" s="3"/>
      <c r="F78" s="65">
        <v>85</v>
      </c>
      <c r="G78" s="11">
        <v>85</v>
      </c>
      <c r="H78" s="35"/>
      <c r="I78" s="3"/>
    </row>
    <row r="79" spans="1:9" ht="16.5" thickBot="1" x14ac:dyDescent="0.3">
      <c r="A79" s="9" t="s">
        <v>74</v>
      </c>
      <c r="B79" s="38"/>
      <c r="C79" s="58"/>
      <c r="D79" s="59"/>
      <c r="E79" s="5"/>
      <c r="F79" s="3" t="s">
        <v>121</v>
      </c>
      <c r="G79" s="58" t="s">
        <v>121</v>
      </c>
      <c r="H79" s="59"/>
      <c r="I79" s="5"/>
    </row>
  </sheetData>
  <mergeCells count="9">
    <mergeCell ref="E2:I2"/>
    <mergeCell ref="B12:I12"/>
    <mergeCell ref="A5:I5"/>
    <mergeCell ref="C79:D79"/>
    <mergeCell ref="G79:H79"/>
    <mergeCell ref="A13:A14"/>
    <mergeCell ref="B13:B14"/>
    <mergeCell ref="C13:E13"/>
    <mergeCell ref="F13:I13"/>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25" right="0.25" top="0.7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Sheet2</vt:lpstr>
      <vt:lpstr>Sheet3</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2020-05-30T04:49:14Z</cp:lastPrinted>
  <dcterms:created xsi:type="dcterms:W3CDTF">2018-07-06T09:47:52Z</dcterms:created>
  <dcterms:modified xsi:type="dcterms:W3CDTF">2020-06-17T08:39:47Z</dcterms:modified>
</cp:coreProperties>
</file>